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42E9D987-3B8D-40CF-86A2-140570DD206C}" xr6:coauthVersionLast="47" xr6:coauthVersionMax="47" xr10:uidLastSave="{00000000-0000-0000-0000-000000000000}"/>
  <bookViews>
    <workbookView xWindow="-120" yWindow="-120" windowWidth="29040" windowHeight="15840" xr2:uid="{25C263EA-51B9-4F59-8A64-FA55F4EA0E6C}"/>
  </bookViews>
  <sheets>
    <sheet name="ДС_Баз (факт)" sheetId="1" r:id="rId1"/>
  </sheets>
  <externalReferences>
    <externalReference r:id="rId2"/>
    <externalReference r:id="rId3"/>
  </externalReferences>
  <definedNames>
    <definedName name="_xlnm._FilterDatabase" localSheetId="0" hidden="1">'ДС_Баз (факт)'!$A$13:$G$72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Print_Titles" localSheetId="0">'ДС_Баз (факт)'!$12:$13</definedName>
    <definedName name="_xlnm.Print_Area" localSheetId="0">'ДС_Баз (факт)'!$A$5:$G$73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E61" i="1" l="1"/>
  <c r="F61" i="1"/>
  <c r="G61" i="1"/>
</calcChain>
</file>

<file path=xl/sharedStrings.xml><?xml version="1.0" encoding="utf-8"?>
<sst xmlns="http://schemas.openxmlformats.org/spreadsheetml/2006/main" count="107" uniqueCount="105">
  <si>
    <t>Приложение № 5.1</t>
  </si>
  <si>
    <t>к протоколу № 13 заседания Комиссии</t>
  </si>
  <si>
    <t>от 30 декабря 2021 года</t>
  </si>
  <si>
    <t xml:space="preserve">Объемы медицинской помощи и объемы финансовых средств  в системе обязательного медицинского страхования в  условиях дневного стационара запланированные на 2022 год </t>
  </si>
  <si>
    <t>Базовая Программа ОМС</t>
  </si>
  <si>
    <t>№ п/п</t>
  </si>
  <si>
    <t>Код</t>
  </si>
  <si>
    <t xml:space="preserve">Наименование медицинских организаций                   </t>
  </si>
  <si>
    <t>ИТОГО с суммой по соглашению:</t>
  </si>
  <si>
    <t>в т.ч. Онкология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</si>
  <si>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</si>
  <si>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</si>
  <si>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</si>
  <si>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</si>
  <si>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ГАУ КО "Региональный перинатальный центр"</t>
  </si>
  <si>
    <t>ГБУЗ "Инфекционная больница КО"</t>
  </si>
  <si>
    <t>ГБУЗ "Центр общественного здоровья и медицинской профилактики КО"</t>
  </si>
  <si>
    <t>ГБУЗ "Центр специализированных видов медицинской помощи КО"</t>
  </si>
  <si>
    <t>ГБУЗ КО "Городская детская поликлиника 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</si>
  <si>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</si>
  <si>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</si>
  <si>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</si>
  <si>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</si>
  <si>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</si>
  <si>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</si>
  <si>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</si>
  <si>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</si>
  <si>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</si>
  <si>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</si>
  <si>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</si>
  <si>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</si>
  <si>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</si>
  <si>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</si>
  <si>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</si>
  <si>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</si>
  <si>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</si>
  <si>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</si>
  <si>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</si>
  <si>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</si>
  <si>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</si>
  <si>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</si>
  <si>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</si>
  <si>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</si>
  <si>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</si>
  <si>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 ЦРБ"</t>
  </si>
  <si>
    <t>ФГУ "1409 Военно-морской госпиталь БФ"</t>
  </si>
  <si>
    <t>ФКУЗ "МСЧ МВД России по КО"</t>
  </si>
  <si>
    <t>ЧУЗ «Больница «РЖД-Медицина» г. Калининград»</t>
  </si>
  <si>
    <t>АНО "ЦОП ДП "Ясный взор"</t>
  </si>
  <si>
    <t>ООО "МЦ "ВиоМар"</t>
  </si>
  <si>
    <t>ООО "Ай-Клиник С-Запад" (г.С.Петербург)</t>
  </si>
  <si>
    <t>ООО "ЦЕНТР ЭКО"</t>
  </si>
  <si>
    <t>ООО "Центр-доктор"</t>
  </si>
  <si>
    <t>ООО "ЦИЭР"Эмбрилайф (г.Санкт-Петербург)</t>
  </si>
  <si>
    <t>ООО "МАСТЕРСЛУХ"</t>
  </si>
  <si>
    <t>ООО "СТАРТЭКС"</t>
  </si>
  <si>
    <t xml:space="preserve"> ООО "МЦ Эскулап" </t>
  </si>
  <si>
    <t>ФГБУ ДОС "ПИОНЕРСК" МЗ РФ</t>
  </si>
  <si>
    <t>ООО "Ядерные медицинские технологии"</t>
  </si>
  <si>
    <t>ИТОГО:</t>
  </si>
  <si>
    <t>ГБУЗ -</t>
  </si>
  <si>
    <t>Государственное бюджетное учреждение здравоохранения</t>
  </si>
  <si>
    <t>ФЦ ВМТ-</t>
  </si>
  <si>
    <t>Федеральный центр высоких медицинских технологий</t>
  </si>
  <si>
    <t xml:space="preserve">ГАУЗ - </t>
  </si>
  <si>
    <t>Государственное автономное учреждение здравоохранения</t>
  </si>
  <si>
    <t>ОМП-</t>
  </si>
  <si>
    <t>Объем  медицинской помощи</t>
  </si>
  <si>
    <t xml:space="preserve">КО - </t>
  </si>
  <si>
    <t>Калининградская область</t>
  </si>
  <si>
    <t>ОФС-</t>
  </si>
  <si>
    <t>Объем финансовых средств</t>
  </si>
  <si>
    <t xml:space="preserve">ЧУЗ - </t>
  </si>
  <si>
    <t>Частное учреждение здравоохранения</t>
  </si>
  <si>
    <t>МЦ-</t>
  </si>
  <si>
    <t>Мецицинский центр</t>
  </si>
  <si>
    <t xml:space="preserve">ООО - </t>
  </si>
  <si>
    <t>Общество с ограниченной ответственностью</t>
  </si>
  <si>
    <t>АНО ЦОП ДП-</t>
  </si>
  <si>
    <t xml:space="preserve">Автономная некоммерческая организация центр офтальмологической помощи Детям и </t>
  </si>
  <si>
    <t>ЗАО -</t>
  </si>
  <si>
    <t>Закрытое акционерное общество</t>
  </si>
  <si>
    <t xml:space="preserve">Подросткам </t>
  </si>
  <si>
    <t>ФГУ-</t>
  </si>
  <si>
    <t xml:space="preserve">Федеральное государственное учреждение </t>
  </si>
  <si>
    <t>МСЧ МВД-</t>
  </si>
  <si>
    <t>Медицинская санитарная часть Министерства внутренних дел</t>
  </si>
  <si>
    <t>ФГБУ -</t>
  </si>
  <si>
    <t xml:space="preserve">Федеральное государственное бюджетное учреждение </t>
  </si>
  <si>
    <t>БФ-</t>
  </si>
  <si>
    <t>Балтийский флот</t>
  </si>
  <si>
    <t>ФГБУЗ -</t>
  </si>
  <si>
    <t>Федеральное государственное бюджетное учреждение здравоохранения</t>
  </si>
  <si>
    <t>МЗ РФ-</t>
  </si>
  <si>
    <t>Министерство здравоохранения Российской федерации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</si>
  <si>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</si>
  <si>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</si>
  <si>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</si>
  <si>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</si>
  <si>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 xml:space="preserve">ДОС - </t>
  </si>
  <si>
    <t>Детский ортопедический санаторий</t>
  </si>
  <si>
    <t>к Выписке из Протокола</t>
  </si>
  <si>
    <t>Приложение № 11</t>
  </si>
  <si>
    <t>заседания Комиссии № 4 от 23.03.2023 года</t>
  </si>
  <si>
    <t>(с изменениями от  29.06.22 г., 28.07.22 г., 31.08.22г., 27.09.22г., 27.10.22 г., 29.11.22 г., 20.12.22 г., 23.03.23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</si>
</sst>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_₽"/>
    <numFmt numFmtId="165" formatCode="#,##0.00_ ;\-#,##0.00\ "/>
    <numFmt numFmtId="166" formatCode="_-* #,##0_-;\-* #,##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 applyAlignment="1">
      <alignment horizontal="left" vertical="top"/>
    </xf>
    <xf numFmtId="3" fontId="3" fillId="0" borderId="0" xfId="2" applyNumberFormat="1" applyFont="1" applyAlignment="1">
      <alignment horizontal="center" vertical="top"/>
    </xf>
    <xf numFmtId="4" fontId="3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0" xfId="3" applyFont="1" applyAlignment="1">
      <alignment vertical="top"/>
    </xf>
    <xf numFmtId="0" fontId="3" fillId="0" borderId="0" xfId="2" applyFont="1" applyAlignment="1">
      <alignment horizontal="center" vertical="top"/>
    </xf>
    <xf numFmtId="0" fontId="6" fillId="0" borderId="1" xfId="3" applyFont="1" applyBorder="1" applyAlignment="1">
      <alignment vertical="top"/>
    </xf>
    <xf numFmtId="164" fontId="7" fillId="0" borderId="2" xfId="4" applyNumberFormat="1" applyFont="1" applyBorder="1" applyAlignment="1">
      <alignment horizontal="center" vertical="top" wrapText="1"/>
    </xf>
    <xf numFmtId="0" fontId="3" fillId="0" borderId="2" xfId="4" applyFont="1" applyBorder="1" applyAlignment="1">
      <alignment horizontal="center" vertical="top" wrapText="1"/>
    </xf>
    <xf numFmtId="0" fontId="3" fillId="0" borderId="2" xfId="4" applyFont="1" applyBorder="1" applyAlignment="1">
      <alignment horizontal="left" vertical="top"/>
    </xf>
    <xf numFmtId="0" fontId="3" fillId="0" borderId="2" xfId="4" applyFont="1" applyBorder="1" applyAlignment="1">
      <alignment vertical="top" wrapText="1"/>
    </xf>
    <xf numFmtId="3" fontId="3" fillId="0" borderId="2" xfId="2" applyNumberFormat="1" applyFont="1" applyBorder="1" applyAlignment="1">
      <alignment horizontal="center" vertical="top"/>
    </xf>
    <xf numFmtId="4" fontId="3" fillId="0" borderId="2" xfId="2" applyNumberFormat="1" applyFont="1" applyBorder="1" applyAlignment="1">
      <alignment horizontal="center" vertical="top"/>
    </xf>
    <xf numFmtId="0" fontId="7" fillId="0" borderId="0" xfId="2" applyFont="1" applyAlignment="1">
      <alignment vertical="top"/>
    </xf>
    <xf numFmtId="4" fontId="8" fillId="0" borderId="2" xfId="2" applyNumberFormat="1" applyFont="1" applyBorder="1" applyAlignment="1">
      <alignment horizontal="center" vertical="top"/>
    </xf>
    <xf numFmtId="3" fontId="8" fillId="0" borderId="2" xfId="2" applyNumberFormat="1" applyFont="1" applyBorder="1" applyAlignment="1">
      <alignment horizontal="center" vertical="top"/>
    </xf>
    <xf numFmtId="43" fontId="8" fillId="0" borderId="2" xfId="2" applyNumberFormat="1" applyFont="1" applyBorder="1" applyAlignment="1">
      <alignment horizontal="center" vertical="top"/>
    </xf>
    <xf numFmtId="0" fontId="3" fillId="0" borderId="2" xfId="2" applyFont="1" applyBorder="1" applyAlignment="1">
      <alignment horizontal="left" vertical="top"/>
    </xf>
    <xf numFmtId="0" fontId="3" fillId="0" borderId="2" xfId="2" applyFont="1" applyBorder="1" applyAlignment="1">
      <alignment vertical="top"/>
    </xf>
    <xf numFmtId="0" fontId="7" fillId="0" borderId="2" xfId="4" applyFont="1" applyBorder="1" applyAlignment="1">
      <alignment horizontal="center" vertical="top" wrapText="1"/>
    </xf>
    <xf numFmtId="0" fontId="7" fillId="0" borderId="2" xfId="4" applyFont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3" fontId="9" fillId="2" borderId="2" xfId="1" applyNumberFormat="1" applyFont="1" applyFill="1" applyBorder="1" applyAlignment="1">
      <alignment horizontal="center" vertical="top" wrapText="1"/>
    </xf>
    <xf numFmtId="165" fontId="9" fillId="2" borderId="2" xfId="1" applyNumberFormat="1" applyFont="1" applyFill="1" applyBorder="1" applyAlignment="1">
      <alignment horizontal="center" vertical="top" wrapText="1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3" applyFont="1" applyAlignment="1">
      <alignment horizontal="left" vertical="top" wrapText="1"/>
    </xf>
    <xf numFmtId="3" fontId="10" fillId="0" borderId="0" xfId="1" applyNumberFormat="1" applyFont="1" applyFill="1" applyBorder="1" applyAlignment="1">
      <alignment horizontal="center" vertical="top" wrapText="1"/>
    </xf>
    <xf numFmtId="4" fontId="10" fillId="0" borderId="0" xfId="5" applyNumberFormat="1" applyFont="1" applyAlignment="1">
      <alignment horizontal="center" vertical="top"/>
    </xf>
    <xf numFmtId="166" fontId="10" fillId="0" borderId="0" xfId="1" applyNumberFormat="1" applyFont="1" applyFill="1" applyBorder="1" applyAlignment="1">
      <alignment horizontal="center" vertical="top" wrapText="1"/>
    </xf>
    <xf numFmtId="0" fontId="11" fillId="0" borderId="0" xfId="3" applyFont="1" applyAlignment="1">
      <alignment vertical="top"/>
    </xf>
    <xf numFmtId="0" fontId="11" fillId="0" borderId="0" xfId="2" applyFont="1" applyAlignment="1">
      <alignment horizontal="left" vertical="top"/>
    </xf>
    <xf numFmtId="0" fontId="11" fillId="0" borderId="0" xfId="3" applyFont="1" applyAlignment="1">
      <alignment horizontal="left" vertical="top"/>
    </xf>
    <xf numFmtId="166" fontId="11" fillId="0" borderId="0" xfId="2" applyNumberFormat="1" applyFont="1" applyAlignment="1">
      <alignment horizontal="left" vertical="top"/>
    </xf>
    <xf numFmtId="166" fontId="11" fillId="0" borderId="0" xfId="2" applyNumberFormat="1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0" applyFont="1" applyAlignment="1">
      <alignment horizontal="right" vertical="center"/>
    </xf>
    <xf numFmtId="3" fontId="11" fillId="0" borderId="0" xfId="2" applyNumberFormat="1" applyFont="1" applyAlignment="1">
      <alignment horizontal="center" vertical="top"/>
    </xf>
    <xf numFmtId="4" fontId="11" fillId="0" borderId="0" xfId="2" applyNumberFormat="1" applyFont="1" applyAlignment="1">
      <alignment horizontal="right" vertical="top"/>
    </xf>
    <xf numFmtId="0" fontId="12" fillId="0" borderId="1" xfId="3" applyFont="1" applyBorder="1" applyAlignment="1">
      <alignment vertical="top"/>
    </xf>
    <xf numFmtId="0" fontId="4" fillId="0" borderId="0" xfId="2" applyFont="1" applyAlignment="1">
      <alignment horizontal="center" vertical="top" wrapText="1"/>
    </xf>
    <xf numFmtId="0" fontId="7" fillId="0" borderId="2" xfId="3" applyFont="1" applyBorder="1" applyAlignment="1">
      <alignment horizontal="center" vertical="top" wrapText="1"/>
    </xf>
    <xf numFmtId="164" fontId="7" fillId="0" borderId="2" xfId="4" applyNumberFormat="1" applyFont="1" applyBorder="1" applyAlignment="1">
      <alignment horizontal="center" vertical="top" wrapText="1"/>
    </xf>
  </cellXfs>
  <cellStyles count="6">
    <cellStyle name="Обычный" xfId="0" builtinId="0"/>
    <cellStyle name="Обычный 2 2" xfId="5" xr:uid="{41E0F8F8-22A0-4E91-8AB8-02C892041D03}"/>
    <cellStyle name="Обычный 3 4 2" xfId="4" xr:uid="{1EB0B96B-DE62-49F8-9BE9-BEDA3F14615F}"/>
    <cellStyle name="Обычный 4" xfId="3" xr:uid="{1CB6422D-3BAC-4330-86A2-E8FB541391EC}"/>
    <cellStyle name="Обычный 6" xfId="2" xr:uid="{11C95217-4D8F-4D04-894C-D3642BAE3A1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DADC-498C-4C95-ADD0-F3B03C81E585}">
  <sheetPr>
    <pageSetUpPr fitToPage="1"/>
  </sheetPr>
  <dimension ref="A1:I79"/>
  <sheetViews>
    <sheetView tabSelected="1" zoomScale="90" zoomScaleNormal="90" workbookViewId="0">
      <pane xSplit="3" ySplit="13" topLeftCell="D14" activePane="bottomRight" state="frozen"/>
      <selection pane="topRight" activeCell="D1" sqref="D1"/>
      <selection pane="bottomLeft" activeCell="A8" sqref="A8"/>
      <selection pane="bottomRight" activeCell="E14" sqref="E14"/>
    </sheetView>
  </sheetViews>
  <sheetFormatPr defaultRowHeight="15.75" x14ac:dyDescent="0.25"/>
  <cols>
    <col min="1" max="1" width="8.42578125" style="1" customWidth="1"/>
    <col min="2" max="2" width="8.42578125" style="2" customWidth="1"/>
    <col min="3" max="3" width="55.28515625" style="1" customWidth="1"/>
    <col min="4" max="4" width="11.42578125" style="3" customWidth="1"/>
    <col min="5" max="5" width="21.140625" style="3" customWidth="1"/>
    <col min="6" max="6" width="13.85546875" style="3" customWidth="1"/>
    <col min="7" max="7" width="19.5703125" style="3" customWidth="1"/>
    <col min="8" max="8" width="21.5703125" style="7" customWidth="1"/>
    <col min="9" max="9" width="3.42578125" style="1" customWidth="1"/>
    <col min="10" max="16384" width="9.140625" style="1"/>
  </cols>
  <sheetData>
    <row r="1" spans="1:8" x14ac:dyDescent="0.25">
      <c r="G1" s="38" t="s">
        <v>102</v>
      </c>
    </row>
    <row r="2" spans="1:8" x14ac:dyDescent="0.25">
      <c r="G2" s="38" t="s">
        <v>101</v>
      </c>
    </row>
    <row r="3" spans="1:8" x14ac:dyDescent="0.25">
      <c r="G3" s="38" t="s">
        <v>103</v>
      </c>
    </row>
    <row r="4" spans="1:8" x14ac:dyDescent="0.25">
      <c r="G4" s="39"/>
    </row>
    <row r="5" spans="1:8" x14ac:dyDescent="0.25">
      <c r="G5" s="40" t="s">
        <v>0</v>
      </c>
      <c r="H5" s="4"/>
    </row>
    <row r="6" spans="1:8" x14ac:dyDescent="0.25">
      <c r="G6" s="40" t="s">
        <v>1</v>
      </c>
      <c r="H6" s="4"/>
    </row>
    <row r="7" spans="1:8" x14ac:dyDescent="0.25">
      <c r="G7" s="40" t="s">
        <v>2</v>
      </c>
      <c r="H7" s="4"/>
    </row>
    <row r="9" spans="1:8" ht="54" customHeight="1" x14ac:dyDescent="0.25">
      <c r="A9" s="42" t="s">
        <v>3</v>
      </c>
      <c r="B9" s="42"/>
      <c r="C9" s="42"/>
      <c r="D9" s="42"/>
      <c r="E9" s="42"/>
      <c r="F9" s="42"/>
      <c r="G9" s="42"/>
      <c r="H9" s="5"/>
    </row>
    <row r="10" spans="1:8" ht="21" customHeight="1" x14ac:dyDescent="0.25">
      <c r="A10" s="6" t="s">
        <v>4</v>
      </c>
      <c r="B10" s="6"/>
      <c r="C10" s="6"/>
      <c r="D10" s="6"/>
      <c r="E10" s="6"/>
      <c r="F10" s="6"/>
      <c r="G10" s="6"/>
    </row>
    <row r="11" spans="1:8" ht="21" customHeight="1" x14ac:dyDescent="0.25">
      <c r="A11" s="41" t="s">
        <v>104</v>
      </c>
      <c r="B11" s="41"/>
      <c r="C11" s="8"/>
      <c r="D11" s="8"/>
      <c r="E11" s="8"/>
      <c r="F11" s="8"/>
      <c r="G11" s="8"/>
    </row>
    <row r="12" spans="1:8" ht="40.5" customHeight="1" x14ac:dyDescent="0.25">
      <c r="A12" s="43" t="s">
        <v>5</v>
      </c>
      <c r="B12" s="43" t="s">
        <v>6</v>
      </c>
      <c r="C12" s="43" t="s">
        <v>7</v>
      </c>
      <c r="D12" s="44" t="s">
        <v>8</v>
      </c>
      <c r="E12" s="44"/>
      <c r="F12" s="44" t="s">
        <v>9</v>
      </c>
      <c r="G12" s="44"/>
      <c r="H12" s="1"/>
    </row>
    <row r="13" spans="1:8" x14ac:dyDescent="0.25">
      <c r="A13" s="43"/>
      <c r="B13" s="43"/>
      <c r="C13" s="43"/>
      <c r="D13" s="9" t="s">
        <v>10</v>
      </c>
      <c r="E13" s="9" t="s">
        <v>11</v>
      </c>
      <c r="F13" s="9" t="s">
        <v>10</v>
      </c>
      <c r="G13" s="9" t="s">
        <v>11</v>
      </c>
      <c r="H13" s="1"/>
    </row>
    <row r="14" spans="1:8" ht="15" customHeight="1" x14ac:dyDescent="0.25">
      <c r="A14" s="10">
        <v>1</v>
      </c>
      <c r="B14" s="11">
        <v>390470</v>
      </c>
      <c r="C14" s="12" t="s">
        <v>12</v>
      </c>
      <c r="D14" s="13">
        <v>7625</v>
      </c>
      <c r="E14" s="14">
        <v>782581.65949999006</v>
      </c>
      <c r="F14" s="13">
        <v>4765</v>
      </c>
      <c r="G14" s="14">
        <v>665819.98241998756</v>
      </c>
      <c r="H14" s="1"/>
    </row>
    <row r="15" spans="1:8" ht="15" customHeight="1" x14ac:dyDescent="0.25">
      <c r="A15" s="10">
        <v>2</v>
      </c>
      <c r="B15" s="11">
        <v>390800</v>
      </c>
      <c r="C15" s="12" t="s">
        <v>13</v>
      </c>
      <c r="D15" s="13">
        <v>1911</v>
      </c>
      <c r="E15" s="14">
        <v>13982.855450000019</v>
      </c>
      <c r="F15" s="13">
        <v>0</v>
      </c>
      <c r="G15" s="14">
        <v>0</v>
      </c>
      <c r="H15" s="1"/>
    </row>
    <row r="16" spans="1:8" ht="15" customHeight="1" x14ac:dyDescent="0.25">
      <c r="A16" s="10">
        <v>3</v>
      </c>
      <c r="B16" s="11">
        <v>390930</v>
      </c>
      <c r="C16" s="12" t="s">
        <v>14</v>
      </c>
      <c r="D16" s="13">
        <v>339</v>
      </c>
      <c r="E16" s="14">
        <v>4027.5702299999962</v>
      </c>
      <c r="F16" s="13">
        <v>0</v>
      </c>
      <c r="G16" s="14">
        <v>0</v>
      </c>
      <c r="H16" s="1"/>
    </row>
    <row r="17" spans="1:8" ht="15" customHeight="1" x14ac:dyDescent="0.25">
      <c r="A17" s="10">
        <v>4</v>
      </c>
      <c r="B17" s="11">
        <v>391100</v>
      </c>
      <c r="C17" s="12" t="s">
        <v>15</v>
      </c>
      <c r="D17" s="13">
        <v>1150</v>
      </c>
      <c r="E17" s="14">
        <v>173669.86341000197</v>
      </c>
      <c r="F17" s="13">
        <v>0</v>
      </c>
      <c r="G17" s="14">
        <v>0</v>
      </c>
      <c r="H17" s="1"/>
    </row>
    <row r="18" spans="1:8" ht="17.25" customHeight="1" x14ac:dyDescent="0.25">
      <c r="A18" s="10">
        <v>5</v>
      </c>
      <c r="B18" s="11">
        <v>390762</v>
      </c>
      <c r="C18" s="12" t="s">
        <v>16</v>
      </c>
      <c r="D18" s="13">
        <v>256</v>
      </c>
      <c r="E18" s="14">
        <v>5803.7848900000017</v>
      </c>
      <c r="F18" s="13">
        <v>0</v>
      </c>
      <c r="G18" s="14">
        <v>0</v>
      </c>
      <c r="H18" s="1"/>
    </row>
    <row r="19" spans="1:8" ht="16.5" customHeight="1" x14ac:dyDescent="0.25">
      <c r="A19" s="10">
        <v>6</v>
      </c>
      <c r="B19" s="11">
        <v>390050</v>
      </c>
      <c r="C19" s="12" t="s">
        <v>17</v>
      </c>
      <c r="D19" s="13">
        <v>974</v>
      </c>
      <c r="E19" s="14">
        <v>14361.369520000209</v>
      </c>
      <c r="F19" s="13">
        <v>0</v>
      </c>
      <c r="G19" s="14">
        <v>0</v>
      </c>
      <c r="H19" s="1"/>
    </row>
    <row r="20" spans="1:8" ht="15" customHeight="1" x14ac:dyDescent="0.25">
      <c r="A20" s="10">
        <v>7</v>
      </c>
      <c r="B20" s="11">
        <v>390890</v>
      </c>
      <c r="C20" s="12" t="s">
        <v>18</v>
      </c>
      <c r="D20" s="13">
        <v>1303</v>
      </c>
      <c r="E20" s="14">
        <v>12585.534899999953</v>
      </c>
      <c r="F20" s="13">
        <v>0</v>
      </c>
      <c r="G20" s="14">
        <v>0</v>
      </c>
      <c r="H20" s="1"/>
    </row>
    <row r="21" spans="1:8" ht="15" customHeight="1" x14ac:dyDescent="0.25">
      <c r="A21" s="10">
        <v>8</v>
      </c>
      <c r="B21" s="11">
        <v>390100</v>
      </c>
      <c r="C21" s="12" t="s">
        <v>19</v>
      </c>
      <c r="D21" s="13">
        <v>1526</v>
      </c>
      <c r="E21" s="14">
        <v>14843.526350000086</v>
      </c>
      <c r="F21" s="13">
        <v>0</v>
      </c>
      <c r="G21" s="14">
        <v>0</v>
      </c>
      <c r="H21" s="1"/>
    </row>
    <row r="22" spans="1:8" ht="15" customHeight="1" x14ac:dyDescent="0.25">
      <c r="A22" s="10">
        <v>9</v>
      </c>
      <c r="B22" s="11">
        <v>390090</v>
      </c>
      <c r="C22" s="12" t="s">
        <v>20</v>
      </c>
      <c r="D22" s="13">
        <v>1907</v>
      </c>
      <c r="E22" s="14">
        <v>18560.536290000102</v>
      </c>
      <c r="F22" s="13">
        <v>0</v>
      </c>
      <c r="G22" s="14">
        <v>0</v>
      </c>
      <c r="H22" s="1"/>
    </row>
    <row r="23" spans="1:8" ht="15" customHeight="1" x14ac:dyDescent="0.25">
      <c r="A23" s="10">
        <v>10</v>
      </c>
      <c r="B23" s="11">
        <v>390400</v>
      </c>
      <c r="C23" s="12" t="s">
        <v>21</v>
      </c>
      <c r="D23" s="13">
        <v>2851</v>
      </c>
      <c r="E23" s="14">
        <v>29459.238490000651</v>
      </c>
      <c r="F23" s="13">
        <v>0</v>
      </c>
      <c r="G23" s="14">
        <v>0</v>
      </c>
      <c r="H23" s="1"/>
    </row>
    <row r="24" spans="1:8" ht="15" customHeight="1" x14ac:dyDescent="0.25">
      <c r="A24" s="10">
        <v>11</v>
      </c>
      <c r="B24" s="11">
        <v>390110</v>
      </c>
      <c r="C24" s="12" t="s">
        <v>22</v>
      </c>
      <c r="D24" s="13">
        <v>550</v>
      </c>
      <c r="E24" s="14">
        <v>5095.2116099999957</v>
      </c>
      <c r="F24" s="13">
        <v>0</v>
      </c>
      <c r="G24" s="14">
        <v>0</v>
      </c>
      <c r="H24" s="1"/>
    </row>
    <row r="25" spans="1:8" ht="15" customHeight="1" x14ac:dyDescent="0.25">
      <c r="A25" s="10">
        <v>12</v>
      </c>
      <c r="B25" s="11">
        <v>390130</v>
      </c>
      <c r="C25" s="12" t="s">
        <v>23</v>
      </c>
      <c r="D25" s="13">
        <v>455</v>
      </c>
      <c r="E25" s="14">
        <v>3942.0779000000261</v>
      </c>
      <c r="F25" s="13">
        <v>0</v>
      </c>
      <c r="G25" s="14">
        <v>0</v>
      </c>
      <c r="H25" s="1"/>
    </row>
    <row r="26" spans="1:8" ht="15" customHeight="1" x14ac:dyDescent="0.25">
      <c r="A26" s="10">
        <v>13</v>
      </c>
      <c r="B26" s="11">
        <v>390680</v>
      </c>
      <c r="C26" s="12" t="s">
        <v>24</v>
      </c>
      <c r="D26" s="13">
        <v>1150</v>
      </c>
      <c r="E26" s="14">
        <v>10075.627420000003</v>
      </c>
      <c r="F26" s="13">
        <v>0</v>
      </c>
      <c r="G26" s="14">
        <v>0</v>
      </c>
      <c r="H26" s="1"/>
    </row>
    <row r="27" spans="1:8" ht="15" customHeight="1" x14ac:dyDescent="0.25">
      <c r="A27" s="10">
        <v>14</v>
      </c>
      <c r="B27" s="11">
        <v>390440</v>
      </c>
      <c r="C27" s="12" t="s">
        <v>25</v>
      </c>
      <c r="D27" s="13">
        <v>2150</v>
      </c>
      <c r="E27" s="14">
        <v>113065.1032699998</v>
      </c>
      <c r="F27" s="13">
        <v>1453</v>
      </c>
      <c r="G27" s="14">
        <v>106324.24104999982</v>
      </c>
      <c r="H27" s="1"/>
    </row>
    <row r="28" spans="1:8" ht="15" customHeight="1" x14ac:dyDescent="0.25">
      <c r="A28" s="10">
        <v>15</v>
      </c>
      <c r="B28" s="11">
        <v>390200</v>
      </c>
      <c r="C28" s="12" t="s">
        <v>26</v>
      </c>
      <c r="D28" s="13">
        <v>1299</v>
      </c>
      <c r="E28" s="14">
        <v>13412.054010000142</v>
      </c>
      <c r="F28" s="13">
        <v>0</v>
      </c>
      <c r="G28" s="14">
        <v>0</v>
      </c>
      <c r="H28" s="1"/>
    </row>
    <row r="29" spans="1:8" ht="15" customHeight="1" x14ac:dyDescent="0.25">
      <c r="A29" s="10">
        <v>16</v>
      </c>
      <c r="B29" s="11">
        <v>390160</v>
      </c>
      <c r="C29" s="12" t="s">
        <v>27</v>
      </c>
      <c r="D29" s="13">
        <v>1778</v>
      </c>
      <c r="E29" s="14">
        <v>19920.738530000075</v>
      </c>
      <c r="F29" s="13">
        <v>0</v>
      </c>
      <c r="G29" s="14">
        <v>0</v>
      </c>
      <c r="H29" s="1"/>
    </row>
    <row r="30" spans="1:8" ht="15" customHeight="1" x14ac:dyDescent="0.25">
      <c r="A30" s="10">
        <v>17</v>
      </c>
      <c r="B30" s="11">
        <v>390210</v>
      </c>
      <c r="C30" s="12" t="s">
        <v>28</v>
      </c>
      <c r="D30" s="13">
        <v>625</v>
      </c>
      <c r="E30" s="14">
        <v>6086.0006099999928</v>
      </c>
      <c r="F30" s="13">
        <v>0</v>
      </c>
      <c r="G30" s="14">
        <v>0</v>
      </c>
      <c r="H30" s="1"/>
    </row>
    <row r="31" spans="1:8" ht="15" customHeight="1" x14ac:dyDescent="0.25">
      <c r="A31" s="10">
        <v>18</v>
      </c>
      <c r="B31" s="11">
        <v>390220</v>
      </c>
      <c r="C31" s="12" t="s">
        <v>29</v>
      </c>
      <c r="D31" s="13">
        <v>1043</v>
      </c>
      <c r="E31" s="14">
        <v>10407.16629999999</v>
      </c>
      <c r="F31" s="13">
        <v>0</v>
      </c>
      <c r="G31" s="14">
        <v>0</v>
      </c>
      <c r="H31" s="1"/>
    </row>
    <row r="32" spans="1:8" ht="15" customHeight="1" x14ac:dyDescent="0.25">
      <c r="A32" s="10">
        <v>19</v>
      </c>
      <c r="B32" s="11">
        <v>390230</v>
      </c>
      <c r="C32" s="12" t="s">
        <v>30</v>
      </c>
      <c r="D32" s="13">
        <v>470</v>
      </c>
      <c r="E32" s="14">
        <v>8322.289490000001</v>
      </c>
      <c r="F32" s="13">
        <v>272</v>
      </c>
      <c r="G32" s="14">
        <v>6466.309879999998</v>
      </c>
      <c r="H32" s="1"/>
    </row>
    <row r="33" spans="1:8" ht="15" customHeight="1" x14ac:dyDescent="0.25">
      <c r="A33" s="10">
        <v>20</v>
      </c>
      <c r="B33" s="11">
        <v>390240</v>
      </c>
      <c r="C33" s="12" t="s">
        <v>31</v>
      </c>
      <c r="D33" s="13">
        <v>981</v>
      </c>
      <c r="E33" s="14">
        <v>10266.466249999883</v>
      </c>
      <c r="F33" s="13">
        <v>0</v>
      </c>
      <c r="G33" s="14">
        <v>0</v>
      </c>
      <c r="H33" s="1"/>
    </row>
    <row r="34" spans="1:8" ht="15" customHeight="1" x14ac:dyDescent="0.25">
      <c r="A34" s="10">
        <v>21</v>
      </c>
      <c r="B34" s="11">
        <v>390290</v>
      </c>
      <c r="C34" s="12" t="s">
        <v>32</v>
      </c>
      <c r="D34" s="13">
        <v>463</v>
      </c>
      <c r="E34" s="14">
        <v>4613.3105200000009</v>
      </c>
      <c r="F34" s="13">
        <v>0</v>
      </c>
      <c r="G34" s="14">
        <v>0</v>
      </c>
      <c r="H34" s="1"/>
    </row>
    <row r="35" spans="1:8" ht="15" customHeight="1" x14ac:dyDescent="0.25">
      <c r="A35" s="10">
        <v>22</v>
      </c>
      <c r="B35" s="11">
        <v>390380</v>
      </c>
      <c r="C35" s="12" t="s">
        <v>33</v>
      </c>
      <c r="D35" s="13">
        <v>799</v>
      </c>
      <c r="E35" s="14">
        <v>8232.7530399999505</v>
      </c>
      <c r="F35" s="13">
        <v>0</v>
      </c>
      <c r="G35" s="14">
        <v>0</v>
      </c>
      <c r="H35" s="1"/>
    </row>
    <row r="36" spans="1:8" ht="15" customHeight="1" x14ac:dyDescent="0.25">
      <c r="A36" s="10">
        <v>23</v>
      </c>
      <c r="B36" s="11">
        <v>390370</v>
      </c>
      <c r="C36" s="12" t="s">
        <v>34</v>
      </c>
      <c r="D36" s="13">
        <v>624</v>
      </c>
      <c r="E36" s="14">
        <v>5972.2712799999845</v>
      </c>
      <c r="F36" s="13">
        <v>0</v>
      </c>
      <c r="G36" s="14">
        <v>0</v>
      </c>
      <c r="H36" s="1"/>
    </row>
    <row r="37" spans="1:8" ht="15" customHeight="1" x14ac:dyDescent="0.25">
      <c r="A37" s="10">
        <v>24</v>
      </c>
      <c r="B37" s="11">
        <v>390260</v>
      </c>
      <c r="C37" s="12" t="s">
        <v>35</v>
      </c>
      <c r="D37" s="13">
        <v>1028</v>
      </c>
      <c r="E37" s="14">
        <v>10291.170840000079</v>
      </c>
      <c r="F37" s="13">
        <v>0</v>
      </c>
      <c r="G37" s="14">
        <v>0</v>
      </c>
      <c r="H37" s="1"/>
    </row>
    <row r="38" spans="1:8" ht="15" customHeight="1" x14ac:dyDescent="0.25">
      <c r="A38" s="10">
        <v>25</v>
      </c>
      <c r="B38" s="11">
        <v>390250</v>
      </c>
      <c r="C38" s="12" t="s">
        <v>36</v>
      </c>
      <c r="D38" s="13">
        <v>584</v>
      </c>
      <c r="E38" s="14">
        <v>6221.7805000000026</v>
      </c>
      <c r="F38" s="13">
        <v>0</v>
      </c>
      <c r="G38" s="14">
        <v>0</v>
      </c>
      <c r="H38" s="1"/>
    </row>
    <row r="39" spans="1:8" ht="15" customHeight="1" x14ac:dyDescent="0.25">
      <c r="A39" s="10">
        <v>26</v>
      </c>
      <c r="B39" s="11">
        <v>390300</v>
      </c>
      <c r="C39" s="12" t="s">
        <v>37</v>
      </c>
      <c r="D39" s="13">
        <v>731</v>
      </c>
      <c r="E39" s="14">
        <v>7745.9291999999341</v>
      </c>
      <c r="F39" s="13">
        <v>0</v>
      </c>
      <c r="G39" s="14">
        <v>0</v>
      </c>
      <c r="H39" s="1"/>
    </row>
    <row r="40" spans="1:8" ht="15" customHeight="1" x14ac:dyDescent="0.25">
      <c r="A40" s="10">
        <v>27</v>
      </c>
      <c r="B40" s="11">
        <v>390480</v>
      </c>
      <c r="C40" s="12" t="s">
        <v>38</v>
      </c>
      <c r="D40" s="13">
        <v>865</v>
      </c>
      <c r="E40" s="14">
        <v>8927.8379599999462</v>
      </c>
      <c r="F40" s="13">
        <v>0</v>
      </c>
      <c r="G40" s="14">
        <v>0</v>
      </c>
      <c r="H40" s="1"/>
    </row>
    <row r="41" spans="1:8" ht="15" customHeight="1" x14ac:dyDescent="0.25">
      <c r="A41" s="10">
        <v>28</v>
      </c>
      <c r="B41" s="11">
        <v>390310</v>
      </c>
      <c r="C41" s="12" t="s">
        <v>39</v>
      </c>
      <c r="D41" s="13">
        <v>943</v>
      </c>
      <c r="E41" s="14">
        <v>10126.418489999867</v>
      </c>
      <c r="F41" s="13">
        <v>0</v>
      </c>
      <c r="G41" s="14">
        <v>0</v>
      </c>
      <c r="H41" s="1"/>
    </row>
    <row r="42" spans="1:8" ht="15" customHeight="1" x14ac:dyDescent="0.25">
      <c r="A42" s="10">
        <v>29</v>
      </c>
      <c r="B42" s="11">
        <v>390320</v>
      </c>
      <c r="C42" s="12" t="s">
        <v>40</v>
      </c>
      <c r="D42" s="13">
        <v>975</v>
      </c>
      <c r="E42" s="14">
        <v>9843.0970199999701</v>
      </c>
      <c r="F42" s="13">
        <v>0</v>
      </c>
      <c r="G42" s="14">
        <v>0</v>
      </c>
      <c r="H42" s="1"/>
    </row>
    <row r="43" spans="1:8" ht="15" customHeight="1" x14ac:dyDescent="0.25">
      <c r="A43" s="10">
        <v>30</v>
      </c>
      <c r="B43" s="11">
        <v>390180</v>
      </c>
      <c r="C43" s="12" t="s">
        <v>41</v>
      </c>
      <c r="D43" s="13">
        <v>837</v>
      </c>
      <c r="E43" s="14">
        <v>8014.1893800000162</v>
      </c>
      <c r="F43" s="13">
        <v>1</v>
      </c>
      <c r="G43" s="14">
        <v>5.2809799999999996</v>
      </c>
      <c r="H43" s="1"/>
    </row>
    <row r="44" spans="1:8" ht="15" customHeight="1" x14ac:dyDescent="0.25">
      <c r="A44" s="10">
        <v>31</v>
      </c>
      <c r="B44" s="11">
        <v>390270</v>
      </c>
      <c r="C44" s="12" t="s">
        <v>42</v>
      </c>
      <c r="D44" s="13">
        <v>830</v>
      </c>
      <c r="E44" s="14">
        <v>8157.3613699999469</v>
      </c>
      <c r="F44" s="13">
        <v>0</v>
      </c>
      <c r="G44" s="14">
        <v>0</v>
      </c>
      <c r="H44" s="1"/>
    </row>
    <row r="45" spans="1:8" ht="15" customHeight="1" x14ac:dyDescent="0.25">
      <c r="A45" s="10">
        <v>32</v>
      </c>
      <c r="B45" s="11">
        <v>390190</v>
      </c>
      <c r="C45" s="12" t="s">
        <v>43</v>
      </c>
      <c r="D45" s="13">
        <v>3101</v>
      </c>
      <c r="E45" s="14">
        <v>29364.792869999506</v>
      </c>
      <c r="F45" s="13">
        <v>0</v>
      </c>
      <c r="G45" s="14">
        <v>0</v>
      </c>
      <c r="H45" s="1"/>
    </row>
    <row r="46" spans="1:8" ht="15" customHeight="1" x14ac:dyDescent="0.25">
      <c r="A46" s="10">
        <v>33</v>
      </c>
      <c r="B46" s="11">
        <v>390280</v>
      </c>
      <c r="C46" s="12" t="s">
        <v>44</v>
      </c>
      <c r="D46" s="13">
        <v>603</v>
      </c>
      <c r="E46" s="14">
        <v>5463.5982400000312</v>
      </c>
      <c r="F46" s="13">
        <v>0</v>
      </c>
      <c r="G46" s="14">
        <v>0</v>
      </c>
      <c r="H46" s="1"/>
    </row>
    <row r="47" spans="1:8" ht="15" customHeight="1" x14ac:dyDescent="0.25">
      <c r="A47" s="10">
        <v>34</v>
      </c>
      <c r="B47" s="11">
        <v>390600</v>
      </c>
      <c r="C47" s="12" t="s">
        <v>45</v>
      </c>
      <c r="D47" s="13">
        <v>559</v>
      </c>
      <c r="E47" s="14">
        <v>5473.7287399999886</v>
      </c>
      <c r="F47" s="13">
        <v>0</v>
      </c>
      <c r="G47" s="14">
        <v>0</v>
      </c>
      <c r="H47" s="1"/>
    </row>
    <row r="48" spans="1:8" ht="15" customHeight="1" x14ac:dyDescent="0.25">
      <c r="A48" s="10">
        <v>35</v>
      </c>
      <c r="B48" s="11">
        <v>390700</v>
      </c>
      <c r="C48" s="12" t="s">
        <v>46</v>
      </c>
      <c r="D48" s="13"/>
      <c r="E48" s="14"/>
      <c r="F48" s="13"/>
      <c r="G48" s="14"/>
      <c r="H48" s="1"/>
    </row>
    <row r="49" spans="1:8" ht="15" customHeight="1" x14ac:dyDescent="0.25">
      <c r="A49" s="10">
        <v>36</v>
      </c>
      <c r="B49" s="11">
        <v>390340</v>
      </c>
      <c r="C49" s="12" t="s">
        <v>47</v>
      </c>
      <c r="D49" s="13">
        <v>806</v>
      </c>
      <c r="E49" s="14">
        <v>7963.1178599999766</v>
      </c>
      <c r="F49" s="13">
        <v>0</v>
      </c>
      <c r="G49" s="14">
        <v>0</v>
      </c>
      <c r="H49" s="1"/>
    </row>
    <row r="50" spans="1:8" ht="15" customHeight="1" x14ac:dyDescent="0.25">
      <c r="A50" s="10">
        <v>37</v>
      </c>
      <c r="B50" s="11">
        <v>391310</v>
      </c>
      <c r="C50" s="12" t="s">
        <v>48</v>
      </c>
      <c r="D50" s="13">
        <v>289</v>
      </c>
      <c r="E50" s="14">
        <v>1568.4290100000001</v>
      </c>
      <c r="F50" s="13">
        <v>0</v>
      </c>
      <c r="G50" s="14">
        <v>0</v>
      </c>
      <c r="H50" s="1"/>
    </row>
    <row r="51" spans="1:8" ht="15" customHeight="1" x14ac:dyDescent="0.25">
      <c r="A51" s="10">
        <v>38</v>
      </c>
      <c r="B51" s="11">
        <v>391492</v>
      </c>
      <c r="C51" s="12" t="s">
        <v>49</v>
      </c>
      <c r="D51" s="13">
        <v>70</v>
      </c>
      <c r="E51" s="14">
        <v>661.66013000000009</v>
      </c>
      <c r="F51" s="13">
        <v>0</v>
      </c>
      <c r="G51" s="14">
        <v>0</v>
      </c>
      <c r="H51" s="1"/>
    </row>
    <row r="52" spans="1:8" ht="15" customHeight="1" x14ac:dyDescent="0.25">
      <c r="A52" s="10">
        <v>39</v>
      </c>
      <c r="B52" s="11">
        <v>392210</v>
      </c>
      <c r="C52" s="12" t="s">
        <v>50</v>
      </c>
      <c r="D52" s="13">
        <v>120</v>
      </c>
      <c r="E52" s="14">
        <v>14304.144430000018</v>
      </c>
      <c r="F52" s="13">
        <v>0</v>
      </c>
      <c r="G52" s="14">
        <v>0</v>
      </c>
      <c r="H52" s="1"/>
    </row>
    <row r="53" spans="1:8" ht="15" customHeight="1" x14ac:dyDescent="0.25">
      <c r="A53" s="10">
        <v>40</v>
      </c>
      <c r="B53" s="11">
        <v>392300</v>
      </c>
      <c r="C53" s="12" t="s">
        <v>51</v>
      </c>
      <c r="D53" s="13">
        <v>159</v>
      </c>
      <c r="E53" s="14">
        <v>19118.013050000034</v>
      </c>
      <c r="F53" s="13">
        <v>0</v>
      </c>
      <c r="G53" s="14">
        <v>0</v>
      </c>
      <c r="H53" s="1"/>
    </row>
    <row r="54" spans="1:8" s="15" customFormat="1" ht="15" customHeight="1" x14ac:dyDescent="0.25">
      <c r="A54" s="10">
        <v>41</v>
      </c>
      <c r="B54" s="11">
        <v>391650</v>
      </c>
      <c r="C54" s="12" t="s">
        <v>52</v>
      </c>
      <c r="D54" s="13">
        <v>79</v>
      </c>
      <c r="E54" s="14">
        <v>9540.2709500000001</v>
      </c>
      <c r="F54" s="13">
        <v>0</v>
      </c>
      <c r="G54" s="14">
        <v>0</v>
      </c>
    </row>
    <row r="55" spans="1:8" ht="15" customHeight="1" x14ac:dyDescent="0.25">
      <c r="A55" s="10">
        <v>42</v>
      </c>
      <c r="B55" s="11">
        <v>391850</v>
      </c>
      <c r="C55" s="12" t="s">
        <v>53</v>
      </c>
      <c r="D55" s="13">
        <v>11</v>
      </c>
      <c r="E55" s="14">
        <v>1270.7744299999999</v>
      </c>
      <c r="F55" s="13">
        <v>0</v>
      </c>
      <c r="G55" s="14">
        <v>0</v>
      </c>
      <c r="H55" s="1"/>
    </row>
    <row r="56" spans="1:8" s="15" customFormat="1" ht="15" customHeight="1" x14ac:dyDescent="0.25">
      <c r="A56" s="10">
        <v>43</v>
      </c>
      <c r="B56" s="11">
        <v>392320</v>
      </c>
      <c r="C56" s="12" t="s">
        <v>54</v>
      </c>
      <c r="D56" s="13">
        <v>15</v>
      </c>
      <c r="E56" s="14">
        <v>375.72179999999997</v>
      </c>
      <c r="F56" s="13">
        <v>0</v>
      </c>
      <c r="G56" s="14">
        <v>0</v>
      </c>
    </row>
    <row r="57" spans="1:8" ht="15" customHeight="1" x14ac:dyDescent="0.25">
      <c r="A57" s="10">
        <v>44</v>
      </c>
      <c r="B57" s="11">
        <v>392730</v>
      </c>
      <c r="C57" s="12" t="s">
        <v>55</v>
      </c>
      <c r="D57" s="13">
        <v>99</v>
      </c>
      <c r="E57" s="14">
        <v>4821.7623300000005</v>
      </c>
      <c r="F57" s="13">
        <v>0</v>
      </c>
      <c r="G57" s="14">
        <v>0</v>
      </c>
      <c r="H57" s="1"/>
    </row>
    <row r="58" spans="1:8" ht="15" customHeight="1" x14ac:dyDescent="0.25">
      <c r="A58" s="10">
        <v>45</v>
      </c>
      <c r="B58" s="11">
        <v>392160</v>
      </c>
      <c r="C58" s="12" t="s">
        <v>56</v>
      </c>
      <c r="D58" s="13">
        <v>2757</v>
      </c>
      <c r="E58" s="16">
        <v>228615.70527999999</v>
      </c>
      <c r="F58" s="13"/>
      <c r="G58" s="14"/>
      <c r="H58" s="1"/>
    </row>
    <row r="59" spans="1:8" ht="15" customHeight="1" x14ac:dyDescent="0.25">
      <c r="A59" s="10">
        <v>46</v>
      </c>
      <c r="B59" s="11">
        <v>391840</v>
      </c>
      <c r="C59" s="12" t="s">
        <v>57</v>
      </c>
      <c r="D59" s="13"/>
      <c r="E59" s="16"/>
      <c r="F59" s="17"/>
      <c r="G59" s="18"/>
      <c r="H59" s="1"/>
    </row>
    <row r="60" spans="1:8" ht="15" customHeight="1" x14ac:dyDescent="0.25">
      <c r="A60" s="10">
        <v>47</v>
      </c>
      <c r="B60" s="19">
        <v>392760</v>
      </c>
      <c r="C60" s="20" t="s">
        <v>58</v>
      </c>
      <c r="D60" s="13"/>
      <c r="E60" s="16"/>
      <c r="F60" s="17"/>
      <c r="G60" s="18"/>
      <c r="H60" s="1"/>
    </row>
    <row r="61" spans="1:8" s="15" customFormat="1" x14ac:dyDescent="0.25">
      <c r="A61" s="21"/>
      <c r="B61" s="22"/>
      <c r="C61" s="23" t="s">
        <v>59</v>
      </c>
      <c r="D61" s="24">
        <f t="shared" ref="D61:G61" si="0">SUM(D14:D60)</f>
        <v>47690</v>
      </c>
      <c r="E61" s="25">
        <f t="shared" si="0"/>
        <v>1687156.513139992</v>
      </c>
      <c r="F61" s="24">
        <f t="shared" si="0"/>
        <v>6491</v>
      </c>
      <c r="G61" s="25">
        <f t="shared" si="0"/>
        <v>778615.81432998739</v>
      </c>
    </row>
    <row r="62" spans="1:8" s="26" customFormat="1" x14ac:dyDescent="0.25">
      <c r="B62" s="27"/>
      <c r="C62" s="28"/>
      <c r="D62" s="29"/>
      <c r="E62" s="30"/>
      <c r="F62" s="31"/>
      <c r="G62" s="30"/>
    </row>
    <row r="63" spans="1:8" x14ac:dyDescent="0.25">
      <c r="A63" s="32" t="s">
        <v>60</v>
      </c>
      <c r="B63" s="32"/>
      <c r="C63" s="32" t="s">
        <v>61</v>
      </c>
      <c r="D63" s="33" t="s">
        <v>62</v>
      </c>
      <c r="E63" s="33" t="s">
        <v>63</v>
      </c>
      <c r="G63" s="7"/>
    </row>
    <row r="64" spans="1:8" x14ac:dyDescent="0.25">
      <c r="A64" s="32" t="s">
        <v>64</v>
      </c>
      <c r="B64" s="32"/>
      <c r="C64" s="32" t="s">
        <v>65</v>
      </c>
      <c r="D64" s="33" t="s">
        <v>66</v>
      </c>
      <c r="E64" s="33" t="s">
        <v>67</v>
      </c>
      <c r="G64" s="7"/>
    </row>
    <row r="65" spans="1:9" s="7" customFormat="1" x14ac:dyDescent="0.25">
      <c r="A65" s="32" t="s">
        <v>68</v>
      </c>
      <c r="B65" s="32"/>
      <c r="C65" s="32" t="s">
        <v>69</v>
      </c>
      <c r="D65" s="33" t="s">
        <v>70</v>
      </c>
      <c r="E65" s="33" t="s">
        <v>71</v>
      </c>
      <c r="F65" s="3"/>
      <c r="I65" s="1"/>
    </row>
    <row r="66" spans="1:9" s="7" customFormat="1" x14ac:dyDescent="0.25">
      <c r="A66" s="32" t="s">
        <v>72</v>
      </c>
      <c r="B66" s="32"/>
      <c r="C66" s="32" t="s">
        <v>73</v>
      </c>
      <c r="D66" s="33" t="s">
        <v>74</v>
      </c>
      <c r="E66" s="33" t="s">
        <v>75</v>
      </c>
      <c r="F66" s="3"/>
      <c r="G66" s="3"/>
      <c r="I66" s="1"/>
    </row>
    <row r="67" spans="1:9" s="7" customFormat="1" x14ac:dyDescent="0.25">
      <c r="A67" s="32" t="s">
        <v>76</v>
      </c>
      <c r="B67" s="32"/>
      <c r="C67" s="32" t="s">
        <v>77</v>
      </c>
      <c r="D67" s="33" t="s">
        <v>78</v>
      </c>
      <c r="E67" s="33" t="s">
        <v>79</v>
      </c>
      <c r="F67" s="3"/>
      <c r="G67" s="3"/>
      <c r="I67" s="1"/>
    </row>
    <row r="68" spans="1:9" s="7" customFormat="1" x14ac:dyDescent="0.25">
      <c r="A68" s="32" t="s">
        <v>80</v>
      </c>
      <c r="B68" s="32"/>
      <c r="C68" s="32" t="s">
        <v>81</v>
      </c>
      <c r="D68" s="33"/>
      <c r="E68" s="33" t="s">
        <v>82</v>
      </c>
      <c r="F68" s="3"/>
      <c r="G68" s="3"/>
      <c r="I68" s="1"/>
    </row>
    <row r="69" spans="1:9" s="7" customFormat="1" x14ac:dyDescent="0.25">
      <c r="A69" s="32" t="s">
        <v>83</v>
      </c>
      <c r="B69" s="32"/>
      <c r="C69" s="32" t="s">
        <v>84</v>
      </c>
      <c r="D69" s="33" t="s">
        <v>85</v>
      </c>
      <c r="E69" s="33" t="s">
        <v>86</v>
      </c>
      <c r="F69" s="3"/>
      <c r="I69" s="1"/>
    </row>
    <row r="70" spans="1:9" s="7" customFormat="1" x14ac:dyDescent="0.25">
      <c r="A70" s="32" t="s">
        <v>87</v>
      </c>
      <c r="B70" s="32"/>
      <c r="C70" s="32" t="s">
        <v>88</v>
      </c>
      <c r="D70" s="33" t="s">
        <v>89</v>
      </c>
      <c r="E70" s="33" t="s">
        <v>90</v>
      </c>
      <c r="F70" s="3"/>
      <c r="I70" s="1"/>
    </row>
    <row r="71" spans="1:9" s="7" customFormat="1" x14ac:dyDescent="0.25">
      <c r="A71" s="32" t="s">
        <v>91</v>
      </c>
      <c r="B71" s="32"/>
      <c r="C71" s="32" t="s">
        <v>92</v>
      </c>
      <c r="D71" s="33" t="s">
        <v>93</v>
      </c>
      <c r="E71" s="33" t="s">
        <v>94</v>
      </c>
      <c r="F71" s="3"/>
      <c r="I71" s="1"/>
    </row>
    <row r="72" spans="1:9" s="7" customFormat="1" x14ac:dyDescent="0.25">
      <c r="A72" s="32" t="s">
        <v>95</v>
      </c>
      <c r="B72" s="32"/>
      <c r="C72" s="32" t="s">
        <v>96</v>
      </c>
      <c r="D72" s="34" t="s">
        <v>97</v>
      </c>
      <c r="E72" s="34" t="s">
        <v>98</v>
      </c>
      <c r="F72" s="3"/>
      <c r="I72" s="1"/>
    </row>
    <row r="73" spans="1:9" s="7" customFormat="1" x14ac:dyDescent="0.25">
      <c r="A73" s="1"/>
      <c r="B73" s="2"/>
      <c r="C73" s="1"/>
      <c r="D73" s="33" t="s">
        <v>99</v>
      </c>
      <c r="E73" s="35" t="s">
        <v>100</v>
      </c>
      <c r="F73" s="3"/>
      <c r="G73" s="36"/>
      <c r="I73" s="1"/>
    </row>
    <row r="74" spans="1:9" s="7" customFormat="1" x14ac:dyDescent="0.25">
      <c r="A74" s="1"/>
      <c r="B74" s="2"/>
      <c r="C74" s="1"/>
      <c r="D74" s="3"/>
      <c r="E74" s="4"/>
      <c r="F74" s="3"/>
      <c r="G74" s="3"/>
      <c r="I74" s="1"/>
    </row>
    <row r="75" spans="1:9" s="3" customFormat="1" x14ac:dyDescent="0.25">
      <c r="E75" s="4"/>
    </row>
    <row r="76" spans="1:9" s="3" customFormat="1" x14ac:dyDescent="0.25"/>
    <row r="77" spans="1:9" s="3" customFormat="1" x14ac:dyDescent="0.25">
      <c r="A77" s="37"/>
      <c r="B77" s="33"/>
      <c r="C77" s="37"/>
    </row>
    <row r="78" spans="1:9" s="7" customFormat="1" x14ac:dyDescent="0.25">
      <c r="A78" s="37"/>
      <c r="B78" s="33"/>
      <c r="C78" s="37"/>
      <c r="D78" s="3"/>
      <c r="E78" s="3"/>
      <c r="F78" s="3"/>
      <c r="G78" s="3"/>
      <c r="I78" s="1"/>
    </row>
    <row r="79" spans="1:9" s="7" customFormat="1" x14ac:dyDescent="0.25">
      <c r="A79" s="37"/>
      <c r="B79" s="33"/>
      <c r="C79" s="37"/>
      <c r="D79" s="3"/>
      <c r="E79" s="3"/>
      <c r="F79" s="3"/>
      <c r="G79" s="3"/>
      <c r="I79" s="1"/>
    </row>
  </sheetData>
  <autoFilter ref="A13:G72" xr:uid="{00000000-0009-0000-0000-000000000000}"/>
  <mergeCells count="6">
    <mergeCell ref="A9:G9"/>
    <mergeCell ref="A12:A13"/>
    <mergeCell ref="B12:B13"/>
    <mergeCell ref="C12:C13"/>
    <mergeCell ref="D12:E12"/>
    <mergeCell ref="F12:G12"/>
  </mergeCells>
  <pageMargins left="0.78740157480314965" right="0.39370078740157483" top="0.78740157480314965" bottom="0.78740157480314965" header="0" footer="0"/>
  <pageSetup paperSize="9" scale="9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ДС_Баз (факт)</vt:lpstr>
      <vt:lpstr>'ДС_Баз (факт)'!Заголовки_для_печати</vt:lpstr>
      <vt:lpstr>'ДС_Баз (факт)'!Область_печати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2023-03-21T14:18:05Z</dcterms:created>
  <dcterms:modified xsi:type="dcterms:W3CDTF">2023-03-27T08:29:22Z</dcterms:modified>
</cp:coreProperties>
</file>